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15" i="1" l="1"/>
  <c r="G13" i="1" l="1"/>
  <c r="G14" i="1"/>
  <c r="C22" i="1" l="1"/>
  <c r="D20" i="1"/>
  <c r="G12" i="1" l="1"/>
  <c r="G11" i="1"/>
  <c r="G10" i="1"/>
  <c r="G16" i="1" l="1"/>
  <c r="G17" i="1" s="1"/>
  <c r="G18" i="1" s="1"/>
</calcChain>
</file>

<file path=xl/sharedStrings.xml><?xml version="1.0" encoding="utf-8"?>
<sst xmlns="http://schemas.openxmlformats.org/spreadsheetml/2006/main" count="41" uniqueCount="36">
  <si>
    <t>TT</t>
  </si>
  <si>
    <t>Hạng mục</t>
  </si>
  <si>
    <t>Chi tiết</t>
  </si>
  <si>
    <t>ĐVT</t>
  </si>
  <si>
    <t>Số lượng</t>
  </si>
  <si>
    <t>Đơn giá</t>
  </si>
  <si>
    <t>Thành tiền</t>
  </si>
  <si>
    <t>Ghi chú</t>
  </si>
  <si>
    <t>Chi phí vận chuyển máy phát 800kVA</t>
  </si>
  <si>
    <t>Chở đi và về</t>
  </si>
  <si>
    <t>Lượt</t>
  </si>
  <si>
    <t>Chi phí thuê máy phát 800kVA</t>
  </si>
  <si>
    <t>Ngày</t>
  </si>
  <si>
    <t>Công</t>
  </si>
  <si>
    <t>Chi phí dầu Diesel chạy máy phát điện</t>
  </si>
  <si>
    <t>Lít</t>
  </si>
  <si>
    <t>Tổng giá trị trước thuế</t>
  </si>
  <si>
    <t>Thuế VAT 8%</t>
  </si>
  <si>
    <t>Tổng giá trị sau thuế</t>
  </si>
  <si>
    <t>Chi phí nhân công vận hành máy phát điện, trực cấp điện</t>
  </si>
  <si>
    <t>CTYĐL Hà Tĩnh hỗ trợ</t>
  </si>
  <si>
    <t>Khấu hao</t>
  </si>
  <si>
    <t>Thuê ngoài</t>
  </si>
  <si>
    <t>Khấu hao máy 984.021 đồng/ngày</t>
  </si>
  <si>
    <t>1 giờ 100% tải tiêu hao 171 lít, 120 lít với 70% tải</t>
  </si>
  <si>
    <t>Lương ngày công bậc thợ 4,5/7: 330.304 đồng/ngày</t>
  </si>
  <si>
    <t>Nhân công đấu nối và cấp điện máy phát điện</t>
  </si>
  <si>
    <t>03 người * 01 ngày</t>
  </si>
  <si>
    <t>Nhân công tháo dỡ, thu hồi máy phát điện</t>
  </si>
  <si>
    <t>02 người * 02 ngày</t>
  </si>
  <si>
    <t xml:space="preserve">120 lít dầu Diesel/01 giờ. Số giờ vận hành là 10 giờ </t>
  </si>
  <si>
    <t>DỰ TRÙ KINH PHÍ</t>
  </si>
  <si>
    <t>TỔNG CÔNG TY
 ĐIỆN LỰC MIỀN BẮC</t>
  </si>
  <si>
    <t>CÔNG TY ĐIỆN LỰC HÀ TĨNH</t>
  </si>
  <si>
    <r>
      <rPr>
        <b/>
        <sz val="15"/>
        <color theme="1"/>
        <rFont val="Times New Roman"/>
        <family val="1"/>
      </rPr>
      <t>CỘNG HÒA XÃ HỘI CHỦ NGHĨA VIỆT NAM</t>
    </r>
    <r>
      <rPr>
        <sz val="15"/>
        <color theme="1"/>
        <rFont val="Times New Roman"/>
        <family val="1"/>
      </rPr>
      <t xml:space="preserve">
</t>
    </r>
    <r>
      <rPr>
        <u/>
        <sz val="15"/>
        <color theme="1"/>
        <rFont val="Times New Roman"/>
        <family val="1"/>
      </rPr>
      <t>Độc lập - Tự do - Hạnh phúc</t>
    </r>
  </si>
  <si>
    <r>
      <t xml:space="preserve">Thuê máy phát 800kVA phục vụ chương trình Lễ Kỷ niệm 110 năm ngày sinh AHLS Lý Tự Trọng
</t>
    </r>
    <r>
      <rPr>
        <i/>
        <sz val="14"/>
        <color theme="1"/>
        <rFont val="Times New Roman"/>
        <family val="1"/>
      </rPr>
      <t>(Kèm theo Công văn số 2465/PCHT-KVHT, ngày 13/8/2024 của Công ty Điện lực Hà Tĩnh)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</si>
</sst>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3"/>
      <color rgb="FF212529"/>
      <name val="Times New Roman"/>
      <family val="1"/>
    </font>
    <font>
      <sz val="12"/>
      <color rgb="FF212529"/>
      <name val="Times New Roman"/>
      <family val="1"/>
    </font>
    <font>
      <b/>
      <sz val="13"/>
      <color rgb="FF212529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5"/>
      <color theme="1"/>
      <name val="Times New Roman"/>
      <family val="1"/>
    </font>
    <font>
      <sz val="15"/>
      <color theme="1"/>
      <name val="Calibri"/>
      <family val="2"/>
      <scheme val="minor"/>
    </font>
    <font>
      <b/>
      <sz val="15"/>
      <color theme="1"/>
      <name val="Times New Roman"/>
      <family val="1"/>
    </font>
    <font>
      <u/>
      <sz val="15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9" fontId="0" fillId="0" borderId="0" xfId="0" applyNumberFormat="1"/>
    <xf numFmtId="3" fontId="2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5">
    <cellStyle name="Comma 5 2 2" xfId="3"/>
    <cellStyle name="Normal" xfId="0" builtinId="0"/>
    <cellStyle name="Normal 4 2 2 2" xfId="2"/>
    <cellStyle name="Normal 7 2 3 2" xfId="1"/>
    <cellStyle name="Normal 9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J6" sqref="J6"/>
    </sheetView>
  </sheetViews>
  <sheetFormatPr defaultRowHeight="15" x14ac:dyDescent="0.25"/>
  <cols>
    <col min="1" max="1" width="5.42578125" customWidth="1"/>
    <col min="2" max="2" width="37.5703125" customWidth="1"/>
    <col min="3" max="3" width="19.5703125" customWidth="1"/>
    <col min="4" max="4" width="8.140625" customWidth="1"/>
    <col min="6" max="6" width="11.85546875" customWidth="1"/>
    <col min="7" max="7" width="13.28515625" customWidth="1"/>
    <col min="8" max="8" width="19.85546875" customWidth="1"/>
    <col min="9" max="9" width="21.140625" customWidth="1"/>
    <col min="10" max="10" width="19.5703125" customWidth="1"/>
  </cols>
  <sheetData>
    <row r="1" spans="1:9" ht="37.5" x14ac:dyDescent="0.3">
      <c r="B1" s="21" t="s">
        <v>32</v>
      </c>
      <c r="D1" s="23" t="s">
        <v>34</v>
      </c>
      <c r="E1" s="24"/>
      <c r="F1" s="24"/>
      <c r="G1" s="24"/>
      <c r="H1" s="24"/>
    </row>
    <row r="2" spans="1:9" ht="18.75" x14ac:dyDescent="0.3">
      <c r="B2" s="19" t="s">
        <v>33</v>
      </c>
    </row>
    <row r="3" spans="1:9" ht="18.75" x14ac:dyDescent="0.3">
      <c r="B3" s="22"/>
    </row>
    <row r="5" spans="1:9" ht="18.75" x14ac:dyDescent="0.3">
      <c r="A5" s="20" t="s">
        <v>31</v>
      </c>
      <c r="B5" s="20"/>
      <c r="C5" s="20"/>
      <c r="D5" s="20"/>
      <c r="E5" s="20"/>
      <c r="F5" s="20"/>
      <c r="G5" s="20"/>
      <c r="H5" s="20"/>
      <c r="I5" s="20"/>
    </row>
    <row r="6" spans="1:9" ht="42" customHeight="1" x14ac:dyDescent="0.3">
      <c r="A6" s="25" t="s">
        <v>35</v>
      </c>
      <c r="B6" s="20"/>
      <c r="C6" s="20"/>
      <c r="D6" s="20"/>
      <c r="E6" s="20"/>
      <c r="F6" s="20"/>
      <c r="G6" s="20"/>
      <c r="H6" s="20"/>
      <c r="I6" s="20"/>
    </row>
    <row r="7" spans="1:9" ht="18.75" x14ac:dyDescent="0.3">
      <c r="A7" s="19"/>
      <c r="B7" s="19"/>
      <c r="C7" s="19"/>
      <c r="D7" s="19"/>
      <c r="E7" s="19"/>
      <c r="F7" s="19"/>
      <c r="G7" s="19"/>
      <c r="H7" s="19"/>
      <c r="I7" s="19"/>
    </row>
    <row r="9" spans="1:9" ht="33" x14ac:dyDescent="0.25">
      <c r="A9" s="1" t="s">
        <v>0</v>
      </c>
      <c r="B9" s="1" t="s">
        <v>1</v>
      </c>
      <c r="C9" s="2" t="s">
        <v>2</v>
      </c>
      <c r="D9" s="2" t="s">
        <v>3</v>
      </c>
      <c r="E9" s="2" t="s">
        <v>4</v>
      </c>
      <c r="F9" s="1" t="s">
        <v>5</v>
      </c>
      <c r="G9" s="1" t="s">
        <v>6</v>
      </c>
      <c r="H9" s="1" t="s">
        <v>7</v>
      </c>
      <c r="I9" s="1" t="s">
        <v>7</v>
      </c>
    </row>
    <row r="10" spans="1:9" ht="33" x14ac:dyDescent="0.25">
      <c r="A10" s="3">
        <v>1</v>
      </c>
      <c r="B10" s="4" t="s">
        <v>8</v>
      </c>
      <c r="C10" s="5" t="s">
        <v>9</v>
      </c>
      <c r="D10" s="5" t="s">
        <v>10</v>
      </c>
      <c r="E10" s="5">
        <v>1</v>
      </c>
      <c r="F10" s="6">
        <v>8000000</v>
      </c>
      <c r="G10" s="6">
        <f>+E10*F10</f>
        <v>8000000</v>
      </c>
      <c r="H10" s="14" t="s">
        <v>22</v>
      </c>
      <c r="I10" s="7"/>
    </row>
    <row r="11" spans="1:9" ht="49.5" x14ac:dyDescent="0.25">
      <c r="A11" s="3">
        <v>2</v>
      </c>
      <c r="B11" s="4" t="s">
        <v>11</v>
      </c>
      <c r="C11" s="5" t="s">
        <v>21</v>
      </c>
      <c r="D11" s="5" t="s">
        <v>12</v>
      </c>
      <c r="E11" s="5">
        <v>2</v>
      </c>
      <c r="F11" s="6">
        <v>4000000</v>
      </c>
      <c r="G11" s="6">
        <f>+E11*F11</f>
        <v>8000000</v>
      </c>
      <c r="H11" s="14" t="s">
        <v>23</v>
      </c>
      <c r="I11" s="7"/>
    </row>
    <row r="12" spans="1:9" ht="66" customHeight="1" x14ac:dyDescent="0.25">
      <c r="A12" s="3">
        <v>3</v>
      </c>
      <c r="B12" s="4" t="s">
        <v>19</v>
      </c>
      <c r="C12" s="5" t="s">
        <v>29</v>
      </c>
      <c r="D12" s="5" t="s">
        <v>13</v>
      </c>
      <c r="E12" s="5">
        <v>4</v>
      </c>
      <c r="F12" s="6">
        <v>545001.6</v>
      </c>
      <c r="G12" s="6">
        <f>+E12*F12</f>
        <v>2180006.4</v>
      </c>
      <c r="H12" s="14" t="s">
        <v>25</v>
      </c>
      <c r="I12" s="7"/>
    </row>
    <row r="13" spans="1:9" ht="33" x14ac:dyDescent="0.25">
      <c r="A13" s="3">
        <v>4</v>
      </c>
      <c r="B13" s="4" t="s">
        <v>26</v>
      </c>
      <c r="C13" s="5" t="s">
        <v>27</v>
      </c>
      <c r="D13" s="5" t="s">
        <v>13</v>
      </c>
      <c r="E13" s="5">
        <v>3</v>
      </c>
      <c r="F13" s="6">
        <v>545001.6</v>
      </c>
      <c r="G13" s="6">
        <f t="shared" ref="G13:G14" si="0">+E13*F13</f>
        <v>1635004.7999999998</v>
      </c>
      <c r="H13" s="14"/>
      <c r="I13" s="7" t="s">
        <v>20</v>
      </c>
    </row>
    <row r="14" spans="1:9" ht="33" x14ac:dyDescent="0.25">
      <c r="A14" s="3">
        <v>5</v>
      </c>
      <c r="B14" s="4" t="s">
        <v>28</v>
      </c>
      <c r="C14" s="5" t="s">
        <v>27</v>
      </c>
      <c r="D14" s="5" t="s">
        <v>13</v>
      </c>
      <c r="E14" s="5">
        <v>3</v>
      </c>
      <c r="F14" s="6">
        <v>545001.6</v>
      </c>
      <c r="G14" s="6">
        <f t="shared" si="0"/>
        <v>1635004.7999999998</v>
      </c>
      <c r="H14" s="14"/>
      <c r="I14" s="7" t="s">
        <v>20</v>
      </c>
    </row>
    <row r="15" spans="1:9" ht="66" x14ac:dyDescent="0.25">
      <c r="A15" s="3">
        <v>6</v>
      </c>
      <c r="B15" s="4" t="s">
        <v>14</v>
      </c>
      <c r="C15" s="5" t="s">
        <v>30</v>
      </c>
      <c r="D15" s="5" t="s">
        <v>15</v>
      </c>
      <c r="E15" s="5">
        <v>1200</v>
      </c>
      <c r="F15" s="6">
        <v>20000</v>
      </c>
      <c r="G15" s="6">
        <f>+E15*F15</f>
        <v>24000000</v>
      </c>
      <c r="H15" s="14" t="s">
        <v>24</v>
      </c>
      <c r="I15" s="7"/>
    </row>
    <row r="16" spans="1:9" ht="16.5" x14ac:dyDescent="0.25">
      <c r="A16" s="15"/>
      <c r="B16" s="16" t="s">
        <v>16</v>
      </c>
      <c r="C16" s="16"/>
      <c r="D16" s="16"/>
      <c r="E16" s="15"/>
      <c r="F16" s="17"/>
      <c r="G16" s="18">
        <f>SUM(G10:G15)</f>
        <v>45450016</v>
      </c>
      <c r="H16" s="18"/>
      <c r="I16" s="16"/>
    </row>
    <row r="17" spans="1:9" ht="16.5" x14ac:dyDescent="0.25">
      <c r="A17" s="9"/>
      <c r="B17" s="10" t="s">
        <v>17</v>
      </c>
      <c r="C17" s="11"/>
      <c r="D17" s="11"/>
      <c r="E17" s="9"/>
      <c r="F17" s="12"/>
      <c r="G17" s="8">
        <f>+G16*8%</f>
        <v>3636001.2800000003</v>
      </c>
      <c r="H17" s="8"/>
      <c r="I17" s="11"/>
    </row>
    <row r="18" spans="1:9" ht="16.5" x14ac:dyDescent="0.25">
      <c r="A18" s="9"/>
      <c r="B18" s="10" t="s">
        <v>18</v>
      </c>
      <c r="C18" s="11"/>
      <c r="D18" s="11"/>
      <c r="E18" s="9"/>
      <c r="F18" s="12"/>
      <c r="G18" s="8">
        <f>+G16+G17</f>
        <v>49086017.280000001</v>
      </c>
      <c r="H18" s="8"/>
      <c r="I18" s="11"/>
    </row>
    <row r="20" spans="1:9" hidden="1" x14ac:dyDescent="0.25">
      <c r="D20">
        <f>149-141</f>
        <v>8</v>
      </c>
      <c r="E20">
        <v>20</v>
      </c>
    </row>
    <row r="21" spans="1:9" hidden="1" x14ac:dyDescent="0.25">
      <c r="B21">
        <v>60</v>
      </c>
      <c r="C21">
        <v>120</v>
      </c>
    </row>
    <row r="22" spans="1:9" hidden="1" x14ac:dyDescent="0.25">
      <c r="B22">
        <v>20</v>
      </c>
      <c r="C22">
        <f>+B22*C21/B21</f>
        <v>40</v>
      </c>
    </row>
    <row r="27" spans="1:9" x14ac:dyDescent="0.25">
      <c r="G27" s="13"/>
    </row>
  </sheetData>
  <mergeCells count="3">
    <mergeCell ref="A5:I5"/>
    <mergeCell ref="A6:I6"/>
    <mergeCell ref="D1:H1"/>
  </mergeCells>
  <pageMargins left="0.28999999999999998" right="0.22" top="0.46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P2-Nguyen The Vu</dc:creator>
  <cp:lastModifiedBy>MTMQ</cp:lastModifiedBy>
  <cp:lastPrinted>2024-06-27T07:01:05Z</cp:lastPrinted>
  <dcterms:created xsi:type="dcterms:W3CDTF">2024-04-13T02:05:26Z</dcterms:created>
  <dcterms:modified xsi:type="dcterms:W3CDTF">2024-08-14T01:03:14Z</dcterms:modified>
</cp:coreProperties>
</file>